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<sst xmlns="http://schemas.openxmlformats.org/spreadsheetml/2006/main" count="220" uniqueCount="218">
  <si>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</si>
  <si>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</si>
  <si>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</si>
  <si>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</si>
  <si>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</si>
  <si>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</si>
  <si>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</si>
  <si>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</si>
  <si>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</si>
  <si>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</si>
  <si>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</si>
  <si>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</si>
  <si>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</si>
  <si>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</si>
  <si>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</si>
  <si>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</si>
  <si>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</si>
  <si>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</si>
  <si>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</si>
  <si>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</si>
  <si>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</si>
  <si>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</si>
  <si>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</si>
  <si>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</si>
  <si>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</si>
  <si>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</si>
  <si>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</si>
  <si>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</si>
  <si>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</si>
  <si>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</si>
  <si>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</si>
  <si>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</si>
  <si>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</si>
  <si>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</si>
  <si>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</si>
  <si>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</si>
  <si>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</si>
  <si>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</si>
  <si>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</si>
  <si>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</si>
  <si>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</si>
  <si>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</si>
  <si>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</si>
  <si>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</si>
  <si>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</si>
  <si>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</si>
  <si>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</si>
  <si>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</si>
  <si>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</si>
  <si>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</si>
  <si>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</si>
  <si>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</si>
  <si>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</si>
  <si>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</si>
  <si>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</si>
  <si>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</si>
  <si>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</si>
  <si>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</si>
  <si>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</si>
  <si>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</si>
  <si>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</si>
  <si>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</si>
  <si>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</si>
  <si>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</si>
  <si>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</si>
  <si>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</si>
  <si>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</si>
  <si>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</si>
  <si>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</si>
  <si>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</si>
  <si>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</si>
  <si>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</si>
  <si>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</si>
  <si>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</si>
  <si>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</si>
  <si>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</si>
  <si>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</si>
  <si>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</si>
  <si>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</si>
  <si>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</si>
  <si>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</si>
  <si>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</si>
  <si>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</si>
  <si>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</si>
  <si>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</si>
  <si>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</si>
  <si>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</si>
  <si>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</si>
  <si>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</si>
  <si>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</si>
  <si>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</si>
  <si>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</si>
  <si>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</si>
  <si>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</si>
  <si>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</si>
  <si>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</si>
  <si>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</si>
  <si>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</si>
  <si>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</si>
  <si>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</si>
  <si>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</si>
  <si>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</si>
  <si>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</si>
  <si>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</si>
  <si>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</si>
  <si>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</si>
  <si>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</si>
  <si>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</si>
  <si>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</si>
  <si>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</si>
  <si>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</si>
  <si>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</si>
  <si>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</si>
  <si>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</si>
  <si>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</si>
  <si>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</si>
  <si>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</si>
  <si>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</si>
  <si>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</si>
  <si>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</si>
  <si>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</si>
  <si>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</si>
  <si>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</si>
  <si>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</si>
  <si>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</si>
  <si>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</si>
  <si>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</si>
  <si>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</si>
  <si>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</si>
  <si>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</si>
  <si>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</si>
  <si>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</si>
  <si>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</si>
  <si>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</si>
  <si>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</si>
  <si>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</si>
  <si>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</si>
  <si>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</si>
  <si>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</si>
  <si>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</si>
  <si>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</si>
  <si>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</si>
  <si>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</si>
  <si>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</si>
  <si>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</si>
  <si>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</si>
  <si>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</si>
  <si>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</si>
  <si>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</si>
  <si>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</si>
  <si>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</si>
  <si>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</si>
  <si>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</si>
  <si>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</si>
  <si>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</si>
  <si>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</si>
  <si>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</si>
  <si>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</si>
  <si>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</si>
  <si>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</si>
  <si>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</si>
  <si>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</si>
  <si>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</si>
  <si>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</si>
  <si>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</si>
  <si>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</si>
  <si>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</si>
  <si>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</si>
  <si>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</si>
  <si>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</si>
  <si>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</si>
  <si>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</si>
  <si>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</si>
  <si>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</si>
  <si>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</si>
  <si>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</si>
  <si>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</si>
  <si>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</si>
  <si>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</si>
  <si>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</si>
  <si>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</si>
  <si>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</si>
  <si>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</si>
  <si>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</si>
  <si>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</si>
  <si>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</si>
  <si>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</si>
  <si>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</si>
  <si>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</si>
  <si>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</si>
  <si>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</si>
  <si>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</si>
  <si>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</si>
  <si>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</si>
  <si>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</si>
  <si>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</si>
  <si>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</si>
  <si>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</si>
  <si>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</si>
  <si>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</si>
  <si>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</si>
  <si>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</si>
  <si>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</si>
  <si>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</si>
  <si>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</si>
  <si>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</si>
  <si>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</si>
  <si>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</si>
  <si>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</si>
  <si>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</si>
  <si>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</si>
  <si>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</si>
  <si>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</si>
  <si>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</si>
  <si>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</si>
  <si>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</si>
  <si>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الاسكان للتجارة والتمويل</t>
  </si>
  <si>
    <t>THE HOUSING BANK FOR TRADE AND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</si>
</sst>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111004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8.3699999999999992</v>
      </c>
      <c r="F6" s="13">
        <v>8.3699999999999992</v>
      </c>
      <c r="G6" s="13">
        <v>9.3000000000000007</v>
      </c>
      <c r="H6" s="13">
        <v>9.4499999999999993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14840360.15</v>
      </c>
      <c r="F7" s="15">
        <v>4018257.74</v>
      </c>
      <c r="G7" s="15">
        <v>26717473.640000001</v>
      </c>
      <c r="H7" s="15">
        <v>3301167.73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1771830</v>
      </c>
      <c r="F8" s="15">
        <v>453031</v>
      </c>
      <c r="G8" s="15">
        <v>2772192</v>
      </c>
      <c r="H8" s="15">
        <v>355823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564</v>
      </c>
      <c r="F9" s="15">
        <v>641</v>
      </c>
      <c r="G9" s="15">
        <v>425</v>
      </c>
      <c r="H9" s="15">
        <v>420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315000000</v>
      </c>
      <c r="F10" s="15">
        <v>315000000</v>
      </c>
      <c r="G10" s="15">
        <v>252000000</v>
      </c>
      <c r="H10" s="15">
        <v>252000000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2636550000</v>
      </c>
      <c r="F11" s="15">
        <v>2636550000</v>
      </c>
      <c r="G11" s="15">
        <v>2343600000</v>
      </c>
      <c r="H11" s="15">
        <v>2381400000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1182417706</v>
      </c>
      <c r="F16" s="24">
        <v>1249146768</v>
      </c>
      <c r="G16" s="24">
        <v>1052501966</v>
      </c>
      <c r="H16" s="24">
        <v>1037131493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552436392</v>
      </c>
      <c r="F17" s="27">
        <v>494547239</v>
      </c>
      <c r="G17" s="27">
        <v>549833560</v>
      </c>
      <c r="H17" s="27">
        <v>655755916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37578850</v>
      </c>
      <c r="F18" s="27">
        <v>38122776</v>
      </c>
      <c r="G18" s="27">
        <v>22795894</v>
      </c>
      <c r="H18" s="27">
        <v>24624589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3735411</v>
      </c>
      <c r="F19" s="27">
        <v>21399878</v>
      </c>
      <c r="G19" s="27">
        <v>21957719</v>
      </c>
      <c r="H19" s="27">
        <v>22222616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372003362</v>
      </c>
      <c r="F20" s="27">
        <v>1983995</v>
      </c>
      <c r="G20" s="27">
        <v>580524</v>
      </c>
      <c r="H20" s="27">
        <v>580524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1486802987</v>
      </c>
      <c r="F21" s="27">
        <v>1781141993</v>
      </c>
      <c r="G21" s="27">
        <v>1791900701</v>
      </c>
      <c r="H21" s="27">
        <v>2365183490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4255354746</v>
      </c>
      <c r="F23" s="27">
        <v>4212637422</v>
      </c>
      <c r="G23" s="27">
        <v>4042066469</v>
      </c>
      <c r="H23" s="27">
        <v>3494685820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291832350</v>
      </c>
      <c r="F24" s="27">
        <v>184254307</v>
      </c>
      <c r="G24" s="27">
        <v>187398643</v>
      </c>
      <c r="H24" s="27">
        <v>197063364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98397597</v>
      </c>
      <c r="F25" s="27">
        <v>92509058</v>
      </c>
      <c r="G25" s="27">
        <v>83470111</v>
      </c>
      <c r="H25" s="27">
        <v>85432225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186565718</v>
      </c>
      <c r="F26" s="27">
        <v>179559351</v>
      </c>
      <c r="G26" s="27">
        <v>168524627</v>
      </c>
      <c r="H26" s="27">
        <v>158572865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76354109</v>
      </c>
      <c r="F27" s="27">
        <v>38384838</v>
      </c>
      <c r="G27" s="27">
        <v>40738707</v>
      </c>
      <c r="H27" s="27">
        <v>36856464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146788320</v>
      </c>
      <c r="F28" s="27">
        <v>128269907</v>
      </c>
      <c r="G28" s="27">
        <v>129325028</v>
      </c>
      <c r="H28" s="27">
        <v>127084951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8300037601</v>
      </c>
      <c r="F29" s="29">
        <v>8145194167</v>
      </c>
      <c r="G29" s="29">
        <v>7820225195</v>
      </c>
      <c r="H29" s="29">
        <v>7922698728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5873760855</v>
      </c>
      <c r="F34" s="24">
        <v>5828132571</v>
      </c>
      <c r="G34" s="24">
        <v>5647527093</v>
      </c>
      <c r="H34" s="24">
        <v>5809753863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615208559</v>
      </c>
      <c r="F35" s="32">
        <v>541721932</v>
      </c>
      <c r="G35" s="32">
        <v>493163142</v>
      </c>
      <c r="H35" s="32">
        <v>535535925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286986276</v>
      </c>
      <c r="F36" s="27">
        <v>266606789</v>
      </c>
      <c r="G36" s="27">
        <v>328901283</v>
      </c>
      <c r="H36" s="27">
        <v>279108487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125858988</v>
      </c>
      <c r="F37" s="27">
        <v>114136785</v>
      </c>
      <c r="G37" s="27">
        <v>38338502</v>
      </c>
      <c r="H37" s="27">
        <v>31030475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4141270</v>
      </c>
      <c r="F38" s="27">
        <v>2185858</v>
      </c>
      <c r="G38" s="27">
        <v>2056712</v>
      </c>
      <c r="H38" s="27">
        <v>2056712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313988079</v>
      </c>
      <c r="F39" s="27">
        <v>276179871</v>
      </c>
      <c r="G39" s="27">
        <v>250187921</v>
      </c>
      <c r="H39" s="27">
        <v>225873011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7219944027</v>
      </c>
      <c r="F40" s="29">
        <v>7028963806</v>
      </c>
      <c r="G40" s="29">
        <v>6760174653</v>
      </c>
      <c r="H40" s="29">
        <v>6883358473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315000000</v>
      </c>
      <c r="F44" s="24">
        <v>315000000</v>
      </c>
      <c r="G44" s="24">
        <v>252000000</v>
      </c>
      <c r="H44" s="24">
        <v>252000000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315000000</v>
      </c>
      <c r="F45" s="27">
        <v>315000000</v>
      </c>
      <c r="G45" s="27">
        <v>252000000</v>
      </c>
      <c r="H45" s="27">
        <v>252000000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315000000</v>
      </c>
      <c r="F46" s="27">
        <v>315000000</v>
      </c>
      <c r="G46" s="27">
        <v>252000000</v>
      </c>
      <c r="H46" s="27">
        <v>252000000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219222999</v>
      </c>
      <c r="F47" s="27">
        <v>206742971</v>
      </c>
      <c r="G47" s="27">
        <v>189054310</v>
      </c>
      <c r="H47" s="27">
        <v>172277768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33222068</v>
      </c>
      <c r="H48" s="27">
        <v>33222068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10798320</v>
      </c>
      <c r="F49" s="27">
        <v>46415691</v>
      </c>
      <c r="G49" s="27">
        <v>43853032</v>
      </c>
      <c r="H49" s="27">
        <v>39673603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328147537</v>
      </c>
      <c r="F50" s="27">
        <v>328147537</v>
      </c>
      <c r="G50" s="27">
        <v>357925469</v>
      </c>
      <c r="H50" s="27">
        <v>357925469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47250000</v>
      </c>
      <c r="F53" s="27">
        <v>63000000</v>
      </c>
      <c r="G53" s="27">
        <v>75600000</v>
      </c>
      <c r="H53" s="27">
        <v>80640000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-113597748</v>
      </c>
      <c r="F55" s="27">
        <v>-106641415</v>
      </c>
      <c r="G55" s="27">
        <v>-110715554</v>
      </c>
      <c r="H55" s="27">
        <v>-89872167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-2219625</v>
      </c>
      <c r="F56" s="27">
        <v>-109459</v>
      </c>
      <c r="G56" s="27">
        <v>-344677</v>
      </c>
      <c r="H56" s="27">
        <v>-349012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221592701</v>
      </c>
      <c r="F57" s="27">
        <v>210604841</v>
      </c>
      <c r="G57" s="27">
        <v>172353497</v>
      </c>
      <c r="H57" s="27">
        <v>145279340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1026194184</v>
      </c>
      <c r="F58" s="27">
        <v>1063160166</v>
      </c>
      <c r="G58" s="27">
        <v>1012948145</v>
      </c>
      <c r="H58" s="27">
        <v>990797069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53899390</v>
      </c>
      <c r="F59" s="48">
        <v>53070195</v>
      </c>
      <c r="G59" s="48">
        <v>47102397</v>
      </c>
      <c r="H59" s="48">
        <v>48543186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8300037601</v>
      </c>
      <c r="F60" s="29">
        <v>8145194167</v>
      </c>
      <c r="G60" s="29">
        <v>7820225195</v>
      </c>
      <c r="H60" s="29">
        <v>7922698728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418271541</v>
      </c>
      <c r="F64" s="24">
        <v>379106993</v>
      </c>
      <c r="G64" s="24">
        <v>361758831</v>
      </c>
      <c r="H64" s="24">
        <v>382040859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137274756</v>
      </c>
      <c r="F65" s="27">
        <v>109993008</v>
      </c>
      <c r="G65" s="27">
        <v>91839894</v>
      </c>
      <c r="H65" s="27">
        <v>116037812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280996785</v>
      </c>
      <c r="F66" s="27">
        <v>269113985</v>
      </c>
      <c r="G66" s="27">
        <v>269918937</v>
      </c>
      <c r="H66" s="27">
        <v>266003047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25899994</v>
      </c>
      <c r="F67" s="27">
        <v>22569539</v>
      </c>
      <c r="G67" s="27">
        <v>25160981</v>
      </c>
      <c r="H67" s="27">
        <v>28343565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306896779</v>
      </c>
      <c r="F68" s="27">
        <v>291683524</v>
      </c>
      <c r="G68" s="27">
        <v>295079918</v>
      </c>
      <c r="H68" s="27">
        <v>294346612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-290370</v>
      </c>
      <c r="F69" s="27">
        <v>-297676</v>
      </c>
      <c r="G69" s="27">
        <v>-468179</v>
      </c>
      <c r="H69" s="27">
        <v>-427873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11208811</v>
      </c>
      <c r="F70" s="27">
        <v>751411</v>
      </c>
      <c r="G70" s="27">
        <v>20720472</v>
      </c>
      <c r="H70" s="27">
        <v>21855415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31009571</v>
      </c>
      <c r="F71" s="27">
        <v>33906207</v>
      </c>
      <c r="G71" s="27">
        <v>49304210</v>
      </c>
      <c r="H71" s="27">
        <v>30495078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348824791</v>
      </c>
      <c r="F72" s="27">
        <v>326043466</v>
      </c>
      <c r="G72" s="27">
        <v>364636421</v>
      </c>
      <c r="H72" s="27">
        <v>346269232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75981500</v>
      </c>
      <c r="F73" s="27">
        <v>75816419</v>
      </c>
      <c r="G73" s="27">
        <v>74955250</v>
      </c>
      <c r="H73" s="27">
        <v>71782287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15824709</v>
      </c>
      <c r="F74" s="27">
        <v>15439485</v>
      </c>
      <c r="G74" s="27">
        <v>15628444</v>
      </c>
      <c r="H74" s="27">
        <v>14097233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54067600</v>
      </c>
      <c r="F75" s="27">
        <v>52729705</v>
      </c>
      <c r="G75" s="27">
        <v>52165231</v>
      </c>
      <c r="H75" s="27">
        <v>49007603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53485235</v>
      </c>
      <c r="F76" s="27">
        <v>308256</v>
      </c>
      <c r="G76" s="27">
        <v>12875272</v>
      </c>
      <c r="H76" s="27">
        <v>20176201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17465149</v>
      </c>
      <c r="F77" s="27">
        <v>1736905</v>
      </c>
      <c r="G77" s="27">
        <v>18676093</v>
      </c>
      <c r="H77" s="27">
        <v>14185792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216824193</v>
      </c>
      <c r="F79" s="27">
        <v>146030770</v>
      </c>
      <c r="G79" s="27">
        <v>174300290</v>
      </c>
      <c r="H79" s="27">
        <v>169249116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132000598</v>
      </c>
      <c r="F80" s="27">
        <v>180012696</v>
      </c>
      <c r="G80" s="27">
        <v>190336131</v>
      </c>
      <c r="H80" s="27">
        <v>177020116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37473860</v>
      </c>
      <c r="F81" s="27">
        <v>54808429</v>
      </c>
      <c r="G81" s="27">
        <v>59323518</v>
      </c>
      <c r="H81" s="27">
        <v>52292082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94526738</v>
      </c>
      <c r="F85" s="27">
        <v>125204267</v>
      </c>
      <c r="G85" s="27">
        <v>131012613</v>
      </c>
      <c r="H85" s="27">
        <v>124728034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4210329</v>
      </c>
      <c r="F86" s="27">
        <v>3336178</v>
      </c>
      <c r="G86" s="27">
        <v>7225520</v>
      </c>
      <c r="H86" s="27">
        <v>2959514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90316409</v>
      </c>
      <c r="F87" s="29">
        <v>121868089</v>
      </c>
      <c r="G87" s="29">
        <v>123787093</v>
      </c>
      <c r="H87" s="29">
        <v>121768520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1271205423</v>
      </c>
      <c r="F91" s="24">
        <v>1172957113</v>
      </c>
      <c r="G91" s="24">
        <v>1211733149</v>
      </c>
      <c r="H91" s="24">
        <v>1630028931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136471323</v>
      </c>
      <c r="F92" s="27">
        <v>105275248</v>
      </c>
      <c r="G92" s="27">
        <v>-486674456</v>
      </c>
      <c r="H92" s="27">
        <v>-334700393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-83621998</v>
      </c>
      <c r="F93" s="27">
        <v>-17434744</v>
      </c>
      <c r="G93" s="27">
        <v>545162915</v>
      </c>
      <c r="H93" s="27">
        <v>-8475204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-52786404</v>
      </c>
      <c r="F94" s="27">
        <v>-436258</v>
      </c>
      <c r="G94" s="27">
        <v>-73999341</v>
      </c>
      <c r="H94" s="27">
        <v>-76209930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-4347410</v>
      </c>
      <c r="F95" s="27">
        <v>10844064</v>
      </c>
      <c r="G95" s="27">
        <v>-23265154</v>
      </c>
      <c r="H95" s="27">
        <v>1089745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1266920934</v>
      </c>
      <c r="F96" s="29">
        <v>1271205423</v>
      </c>
      <c r="G96" s="29">
        <v>1172957113</v>
      </c>
      <c r="H96" s="29">
        <v>1211733149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0.56248571428571426</v>
      </c>
      <c r="F100" s="10">
        <f>+F8*100/F10</f>
        <v>0.14381936507936507</v>
      </c>
      <c r="G100" s="10">
        <f>+G8*100/G10</f>
        <v>1.1000761904761904</v>
      </c>
      <c r="H100" s="10">
        <f>+H8*100/H10</f>
        <v>0.14119960317460317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0.28671875873015873</v>
      </c>
      <c r="F101" s="13">
        <f>+F87/F10</f>
        <v>0.3868828222222222</v>
      </c>
      <c r="G101" s="13">
        <f>+G87/G10</f>
        <v>0.49121862301587299</v>
      </c>
      <c r="H101" s="13">
        <f>+H87/H10</f>
        <v>0.48320841269841269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0.15</v>
      </c>
      <c r="F102" s="13">
        <f>+F53/F10</f>
        <v>0.2</v>
      </c>
      <c r="G102" s="13">
        <f>+G53/G10</f>
        <v>0.3</v>
      </c>
      <c r="H102" s="13">
        <f>+H53/H10</f>
        <v>0.32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3.2577593142857144</v>
      </c>
      <c r="F103" s="13">
        <f>+F58/F10</f>
        <v>3.375111638095238</v>
      </c>
      <c r="G103" s="13">
        <f>+G58/G10</f>
        <v>4.0196354960317464</v>
      </c>
      <c r="H103" s="13">
        <f>+H58/H10</f>
        <v>3.9317344007936508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29.192369683342925</v>
      </c>
      <c r="F104" s="13">
        <f>+F11/F87</f>
        <v>21.634457565015236</v>
      </c>
      <c r="G104" s="13">
        <f>+G11/G87</f>
        <v>18.932506961771853</v>
      </c>
      <c r="H104" s="13">
        <f>+H11/H87</f>
        <v>19.556778714235829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1.7921146953405018</v>
      </c>
      <c r="F105" s="13">
        <f>+F53*100/F11</f>
        <v>2.3894862604540026</v>
      </c>
      <c r="G105" s="13">
        <f>+G53*100/G11</f>
        <v>3.225806451612903</v>
      </c>
      <c r="H105" s="13">
        <f>+H53*100/H11</f>
        <v>3.3862433862433861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52.316074701331402</v>
      </c>
      <c r="F106" s="13">
        <f>+F53*100/F87</f>
        <v>51.695239103979056</v>
      </c>
      <c r="G106" s="13">
        <f>+G53*100/G87</f>
        <v>61.07260310248985</v>
      </c>
      <c r="H106" s="13">
        <f>+H53*100/H87</f>
        <v>66.22401257730651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2.5692505776275185</v>
      </c>
      <c r="F107" s="35">
        <f>+F11/F58</f>
        <v>2.4799179693871261</v>
      </c>
      <c r="G107" s="35">
        <f>+G11/G58</f>
        <v>2.3136426198796189</v>
      </c>
      <c r="H107" s="35">
        <f>+H11/H58</f>
        <v>2.4035194234108093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1.1388712020848109</v>
      </c>
      <c r="F109" s="39">
        <f>+F85*100/F29</f>
        <v>1.5371550933341918</v>
      </c>
      <c r="G109" s="39">
        <f>+G85*100/G29</f>
        <v>1.6753048631357219</v>
      </c>
      <c r="H109" s="39">
        <f>+H85*100/H29</f>
        <v>1.574312469552736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8.8011031838005422</v>
      </c>
      <c r="F110" s="41">
        <f>+F87*100/F58</f>
        <v>11.462815566022627</v>
      </c>
      <c r="G110" s="41">
        <f>+G87*100/G58</f>
        <v>12.220476794495735</v>
      </c>
      <c r="H110" s="41">
        <f>+H87*100/H58</f>
        <v>12.289955613504141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87.980208665845652</v>
      </c>
      <c r="F111" s="41">
        <f>+F68*100/F72</f>
        <v>89.461545596500315</v>
      </c>
      <c r="G111" s="41">
        <f>+G68*100/G72</f>
        <v>80.924422522236199</v>
      </c>
      <c r="H111" s="41">
        <f>+H68*100/H72</f>
        <v>85.00513034320069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9.8292989883668795</v>
      </c>
      <c r="F112" s="41">
        <f>+F64*100/F23</f>
        <v>8.9992789557477373</v>
      </c>
      <c r="G112" s="41">
        <f>+G64*100/G23</f>
        <v>8.94984864238263</v>
      </c>
      <c r="H112" s="41">
        <f>+H64*100/H23</f>
        <v>10.932051654360162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27.098629581060941</v>
      </c>
      <c r="F113" s="41">
        <f>+F85*100/F72</f>
        <v>38.401096803455033</v>
      </c>
      <c r="G113" s="41">
        <f>+G85*100/G72</f>
        <v>35.929656352128355</v>
      </c>
      <c r="H113" s="41">
        <f>+H85*100/H72</f>
        <v>36.020536182088506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4.2026892861060423</v>
      </c>
      <c r="F114" s="42">
        <f>F72*100/F29</f>
        <v>4.0028937225456813</v>
      </c>
      <c r="G114" s="42">
        <f>G72*100/G29</f>
        <v>4.6627355594968902</v>
      </c>
      <c r="H114" s="42">
        <f>H72*100/H29</f>
        <v>4.3705969883246079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9.1703270418714933</v>
      </c>
      <c r="F115" s="44">
        <f>+(F24+F25)*100/F23</f>
        <v>6.5698358836826571</v>
      </c>
      <c r="G115" s="44">
        <f>+(G24+G25)*100/G23</f>
        <v>6.7012444272598133</v>
      </c>
      <c r="H115" s="44">
        <f>+(H24+H25)*100/H23</f>
        <v>8.0835761367526882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13.013116637807386</v>
      </c>
      <c r="F117" s="10">
        <f>(F58+F59)*100/F29</f>
        <v>13.704159018361679</v>
      </c>
      <c r="G117" s="10">
        <f>(G58+G59)*100/G29</f>
        <v>13.555243174809878</v>
      </c>
      <c r="H117" s="10">
        <f>(H58+H59)*100/H29</f>
        <v>13.118512904281168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15.814440144932389</v>
      </c>
      <c r="F118" s="13">
        <f>+F58*100/(F34+F35)</f>
        <v>16.690493723197054</v>
      </c>
      <c r="G118" s="13">
        <f>+G58*100/(G34+G35)</f>
        <v>16.495672411979271</v>
      </c>
      <c r="H118" s="13">
        <f>+H58*100/(H34+H35)</f>
        <v>15.614685886746454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86.986883362192614</v>
      </c>
      <c r="F119" s="13">
        <f>+F40*100/F29</f>
        <v>86.295840981638321</v>
      </c>
      <c r="G119" s="13">
        <f>+G40*100/G29</f>
        <v>86.444756825190126</v>
      </c>
      <c r="H119" s="13">
        <f>+H40*100/H29</f>
        <v>86.881487095718825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78.180000211302655</v>
      </c>
      <c r="F120" s="35">
        <f>+(F34+F35)*100/F29</f>
        <v>78.20383863661921</v>
      </c>
      <c r="G120" s="35">
        <f>+(G34+G35)*100/G29</f>
        <v>78.523189318463096</v>
      </c>
      <c r="H120" s="35">
        <f>+(H34+H35)*100/H29</f>
        <v>80.090004755258434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51.269102027770437</v>
      </c>
      <c r="F122" s="10">
        <f>+F23*100/F29</f>
        <v>51.719300186450667</v>
      </c>
      <c r="G122" s="10">
        <f>+G23*100/G29</f>
        <v>51.687341070233721</v>
      </c>
      <c r="H122" s="10">
        <f>+H23*100/H29</f>
        <v>44.109790615276822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65.578283306730341</v>
      </c>
      <c r="F123" s="13">
        <f>+F23*100/(F34+F35)</f>
        <v>66.133966168551908</v>
      </c>
      <c r="G123" s="13">
        <f>+G23*100/(G34+G35)</f>
        <v>65.824301736659734</v>
      </c>
      <c r="H123" s="13">
        <f>+H23*100/(H34+H35)</f>
        <v>55.075275310656941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24.115361591524525</v>
      </c>
      <c r="F124" s="35">
        <f>+F58*100/F23</f>
        <v>25.23740021981887</v>
      </c>
      <c r="G124" s="35">
        <f>+G58*100/G23</f>
        <v>25.060155560742214</v>
      </c>
      <c r="H124" s="35">
        <f>+H58*100/H23</f>
        <v>28.351534874170749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0.27372117907782145</v>
      </c>
      <c r="F126" s="10">
        <f>+(F16+F17+F18+F19)/(F34+F35)</f>
        <v>0.2830860045784</v>
      </c>
      <c r="G126" s="10">
        <f>+(G16+G17+G18+G19)/(G34+G35)</f>
        <v>0.26822540723713933</v>
      </c>
      <c r="H126" s="10">
        <f>+(H16+H17+H18+H19)/(H34+H35)</f>
        <v>0.27417733029153812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56.01775067944557</v>
      </c>
      <c r="F127" s="13">
        <f>+(F16+F17+F18+F19+F20+F21+F22)*100/(F34+F35)</f>
        <v>56.301798531048803</v>
      </c>
      <c r="G127" s="13">
        <f>+(G16+G17+G18+G19+G20+G21+G22)*100/(G34+G35)</f>
        <v>56.012764565057076</v>
      </c>
      <c r="H127" s="13">
        <f>+(H16+H17+H18+H19+H20+H21+H22)*100/(H34+H35)</f>
        <v>64.701515063412572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0.26792998981455823</v>
      </c>
      <c r="F128" s="35">
        <f>+(F16+F17+F19)/(F34+F35)</f>
        <v>0.27710113067240338</v>
      </c>
      <c r="G128" s="35">
        <f>+(G16+G17+G19)/(G34+G35)</f>
        <v>0.26451313823681255</v>
      </c>
      <c r="H128" s="35">
        <f>+(H16+H17+H19)/(H34+H35)</f>
        <v>0.27029656364056986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2019-09-16T08:11:44Z</dcterms:modified>
</cp:coreProperties>
</file>